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b7d9081d68369a86/Documents/Perso/Editions ENI/33. Conduite de projets 2022/Download/"/>
    </mc:Choice>
  </mc:AlternateContent>
  <xr:revisionPtr revIDLastSave="4" documentId="11_EAEE39930B39B018D7B956A9EA88C575CC46D4A5" xr6:coauthVersionLast="47" xr6:coauthVersionMax="47" xr10:uidLastSave="{7F319679-01A6-40D9-B5D9-DB9A3606EF34}"/>
  <bookViews>
    <workbookView xWindow="-108" yWindow="-108" windowWidth="23256" windowHeight="13176" activeTab="1" xr2:uid="{00000000-000D-0000-FFFF-FFFF00000000}"/>
  </bookViews>
  <sheets>
    <sheet name="CAPEX ON'TROC" sheetId="1" r:id="rId1"/>
    <sheet name="OPEX ON'TROC" sheetId="2" r:id="rId2"/>
    <sheet name="Data ON'TROC" sheetId="3" r:id="rId3"/>
  </sheets>
  <definedNames>
    <definedName name="frais_marketing">'Data ON''TROC'!$D$19</definedName>
    <definedName name="frais_regie">'Data ON''TROC'!$D$28</definedName>
    <definedName name="hebergement_site_ecom">'Data ON''TROC'!$D$15</definedName>
    <definedName name="hebergement_site_part">'Data ON''TROC'!$D$16</definedName>
    <definedName name="salaires_bruts">'Data ON''TROC'!$D$1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" l="1"/>
  <c r="C19" i="2"/>
  <c r="D19" i="2" s="1"/>
  <c r="C21" i="2"/>
  <c r="D21" i="2" s="1"/>
  <c r="H15" i="1"/>
  <c r="I19" i="1"/>
  <c r="H19" i="1"/>
  <c r="H18" i="1"/>
  <c r="I18" i="1" s="1"/>
  <c r="H17" i="1"/>
  <c r="I17" i="1" s="1"/>
  <c r="B15" i="1"/>
  <c r="D20" i="2" l="1"/>
  <c r="C7" i="2" l="1"/>
  <c r="D7" i="2" s="1"/>
  <c r="D1" i="1" l="1"/>
  <c r="C1" i="1"/>
  <c r="B1" i="1"/>
  <c r="C33" i="3"/>
  <c r="D33" i="3"/>
  <c r="D32" i="3"/>
  <c r="D31" i="3"/>
  <c r="D28" i="3" l="1"/>
  <c r="B23" i="2" s="1"/>
  <c r="D25" i="3"/>
  <c r="D24" i="3"/>
  <c r="D23" i="3"/>
  <c r="D22" i="3"/>
  <c r="D16" i="3"/>
  <c r="B6" i="2" s="1"/>
  <c r="C6" i="2" s="1"/>
  <c r="D6" i="2" s="1"/>
  <c r="D15" i="3"/>
  <c r="D12" i="3" s="1"/>
  <c r="D1" i="3"/>
  <c r="B3" i="2" l="1"/>
  <c r="B17" i="2"/>
  <c r="D19" i="3"/>
  <c r="B22" i="2" s="1"/>
  <c r="D9" i="2"/>
  <c r="C9" i="2"/>
  <c r="B9" i="2"/>
  <c r="D8" i="2"/>
  <c r="C8" i="2"/>
  <c r="B8" i="2"/>
  <c r="B5" i="2"/>
  <c r="C5" i="2" s="1"/>
  <c r="D5" i="2" s="1"/>
  <c r="C3" i="2"/>
  <c r="B15" i="2" l="1"/>
  <c r="C17" i="2"/>
  <c r="D3" i="2"/>
  <c r="D1" i="2" s="1"/>
  <c r="C1" i="2"/>
  <c r="B1" i="2"/>
  <c r="D17" i="2" l="1"/>
  <c r="D15" i="2" s="1"/>
  <c r="C15" i="2"/>
</calcChain>
</file>

<file path=xl/sharedStrings.xml><?xml version="1.0" encoding="utf-8"?>
<sst xmlns="http://schemas.openxmlformats.org/spreadsheetml/2006/main" count="97" uniqueCount="68">
  <si>
    <t>CAPEX ON'TROC K€</t>
  </si>
  <si>
    <t>Année 1</t>
  </si>
  <si>
    <t>Année 2</t>
  </si>
  <si>
    <t>Année 3</t>
  </si>
  <si>
    <t>Réalisation site e-commerce</t>
  </si>
  <si>
    <t>Réalisation site société et partenaires</t>
  </si>
  <si>
    <t>Equipement informatique  (hors hébergement)</t>
  </si>
  <si>
    <t>Salaires</t>
  </si>
  <si>
    <t>Fonctionnements locaux (loyers…)</t>
  </si>
  <si>
    <t>Hébergement site e-commerce</t>
  </si>
  <si>
    <t>Hébergement site société et partenaires</t>
  </si>
  <si>
    <t>OPEX ON'TROC K€</t>
  </si>
  <si>
    <t>Stéphanie</t>
  </si>
  <si>
    <t>Agnès</t>
  </si>
  <si>
    <t>Jean-Pierre</t>
  </si>
  <si>
    <t>Françoise</t>
  </si>
  <si>
    <t>Michèle</t>
  </si>
  <si>
    <t>Bruno</t>
  </si>
  <si>
    <t>Poste</t>
  </si>
  <si>
    <t>DG</t>
  </si>
  <si>
    <t>Assistante</t>
  </si>
  <si>
    <t>D. Ventes</t>
  </si>
  <si>
    <t>Frais marketing (estimé)</t>
  </si>
  <si>
    <t>Frais télé ventes (estimé)</t>
  </si>
  <si>
    <t>Site e-commerce</t>
  </si>
  <si>
    <t>Setup</t>
  </si>
  <si>
    <t>Récurrent</t>
  </si>
  <si>
    <t>Annuel</t>
  </si>
  <si>
    <t>Site partenaaires</t>
  </si>
  <si>
    <t>Site</t>
  </si>
  <si>
    <t>ON'TROC Salaires K€</t>
  </si>
  <si>
    <t>ON'TROC Hébergement K€</t>
  </si>
  <si>
    <t>Commentaire</t>
  </si>
  <si>
    <t>Augmentation 2,5% / an</t>
  </si>
  <si>
    <t>Bail commercial</t>
  </si>
  <si>
    <t>Augmentation récurrent 3%</t>
  </si>
  <si>
    <t>Augmentation récurrent 3% + capacité infrastructure</t>
  </si>
  <si>
    <t>ON'TROC Frais marketing K€</t>
  </si>
  <si>
    <t>Initial</t>
  </si>
  <si>
    <t>Création site e-commerce</t>
  </si>
  <si>
    <t>Création site partenaires</t>
  </si>
  <si>
    <t>Référencement Web</t>
  </si>
  <si>
    <t>Evénement lancement</t>
  </si>
  <si>
    <t>Récurrent mensuel</t>
  </si>
  <si>
    <t>Personne</t>
  </si>
  <si>
    <t>R. MKT</t>
  </si>
  <si>
    <t>R. Services</t>
  </si>
  <si>
    <t>RSI</t>
  </si>
  <si>
    <t>Recrutement plateau</t>
  </si>
  <si>
    <t>Rédaction des scripts</t>
  </si>
  <si>
    <t>ON'TROC Frais télévente régie K€</t>
  </si>
  <si>
    <t>Campagne 1000 contacts / mois</t>
  </si>
  <si>
    <t>Rem. annuelle brute</t>
  </si>
  <si>
    <t>Hors commission sur CA</t>
  </si>
  <si>
    <t>Budget à réestimer chaque année</t>
  </si>
  <si>
    <t>Exploitation informatique et support</t>
  </si>
  <si>
    <t>SUIVI CAPEX ON'TROC K€</t>
  </si>
  <si>
    <t>Mars</t>
  </si>
  <si>
    <t>Janvier</t>
  </si>
  <si>
    <t>Février</t>
  </si>
  <si>
    <t>Avril</t>
  </si>
  <si>
    <t>Total engagé</t>
  </si>
  <si>
    <t>Avancement</t>
  </si>
  <si>
    <t>…</t>
  </si>
  <si>
    <t>Augmentation 0,5% / an</t>
  </si>
  <si>
    <t>Réduction années 2 et 3</t>
  </si>
  <si>
    <t>Augmentation récurrent 0% + capacité infrastructure</t>
  </si>
  <si>
    <t>Augmentation récurrent 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</si>
</sst>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Fill="1" applyBorder="1"/>
    <xf numFmtId="0" fontId="1" fillId="0" borderId="0" xfId="0" applyFont="1"/>
    <xf numFmtId="1" fontId="1" fillId="0" borderId="0" xfId="0" applyNumberFormat="1" applyFont="1"/>
    <xf numFmtId="1" fontId="0" fillId="0" borderId="0" xfId="0" applyNumberFormat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9" fontId="0" fillId="0" borderId="0" xfId="1" applyFont="1"/>
    <xf numFmtId="3" fontId="1" fillId="0" borderId="0" xfId="0" applyNumberFormat="1" applyFont="1"/>
    <xf numFmtId="3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zoomScale="115" zoomScaleNormal="115" workbookViewId="0">
      <selection activeCell="A15" sqref="A15:I19"/>
    </sheetView>
  </sheetViews>
  <sheetFormatPr baseColWidth="10" defaultRowHeight="14.4" x14ac:dyDescent="0.3"/>
  <cols>
    <col min="1" max="1" width="43.5546875" bestFit="1" customWidth="1"/>
    <col min="3" max="3" width="6.5546875" customWidth="1"/>
    <col min="4" max="4" width="7" customWidth="1"/>
    <col min="5" max="5" width="5.5546875" bestFit="1" customWidth="1"/>
    <col min="6" max="6" width="5.109375" bestFit="1" customWidth="1"/>
    <col min="7" max="7" width="10.109375" bestFit="1" customWidth="1"/>
  </cols>
  <sheetData>
    <row r="1" spans="1:9" x14ac:dyDescent="0.3">
      <c r="A1" s="2" t="s">
        <v>0</v>
      </c>
      <c r="B1" s="3">
        <f>+SUM(B3:B8)</f>
        <v>205</v>
      </c>
      <c r="C1" s="3">
        <f>+SUM(C3:C8)</f>
        <v>105</v>
      </c>
      <c r="D1" s="3">
        <f>+SUM(D3:D8)</f>
        <v>80</v>
      </c>
    </row>
    <row r="2" spans="1:9" x14ac:dyDescent="0.3">
      <c r="A2" s="5"/>
      <c r="B2" s="6" t="s">
        <v>1</v>
      </c>
      <c r="C2" s="6" t="s">
        <v>2</v>
      </c>
      <c r="D2" s="6" t="s">
        <v>3</v>
      </c>
    </row>
    <row r="3" spans="1:9" x14ac:dyDescent="0.3">
      <c r="A3" t="s">
        <v>4</v>
      </c>
      <c r="B3" s="4">
        <v>130</v>
      </c>
      <c r="C3" s="4">
        <v>80</v>
      </c>
      <c r="D3" s="4">
        <v>65</v>
      </c>
    </row>
    <row r="4" spans="1:9" x14ac:dyDescent="0.3">
      <c r="A4" t="s">
        <v>5</v>
      </c>
      <c r="B4" s="4">
        <v>45</v>
      </c>
      <c r="C4" s="4">
        <v>25</v>
      </c>
      <c r="D4" s="4">
        <v>15</v>
      </c>
    </row>
    <row r="5" spans="1:9" x14ac:dyDescent="0.3">
      <c r="A5" t="s">
        <v>6</v>
      </c>
      <c r="B5" s="4">
        <v>30</v>
      </c>
      <c r="C5" s="4"/>
      <c r="D5" s="4"/>
    </row>
    <row r="15" spans="1:9" x14ac:dyDescent="0.3">
      <c r="A15" s="2" t="s">
        <v>56</v>
      </c>
      <c r="B15" s="3">
        <f>+SUM(B17:B22)</f>
        <v>205</v>
      </c>
      <c r="C15" s="3"/>
      <c r="D15" s="3"/>
      <c r="H15" s="3">
        <f>+SUM(H17:H22)</f>
        <v>193</v>
      </c>
    </row>
    <row r="16" spans="1:9" x14ac:dyDescent="0.3">
      <c r="A16" s="5"/>
      <c r="B16" s="6" t="s">
        <v>1</v>
      </c>
      <c r="C16" s="6" t="s">
        <v>58</v>
      </c>
      <c r="D16" s="6" t="s">
        <v>59</v>
      </c>
      <c r="E16" s="6" t="s">
        <v>57</v>
      </c>
      <c r="F16" s="6" t="s">
        <v>60</v>
      </c>
      <c r="G16" s="6" t="s">
        <v>63</v>
      </c>
      <c r="H16" s="8" t="s">
        <v>61</v>
      </c>
      <c r="I16" s="8" t="s">
        <v>62</v>
      </c>
    </row>
    <row r="17" spans="1:9" x14ac:dyDescent="0.3">
      <c r="A17" t="s">
        <v>4</v>
      </c>
      <c r="B17" s="4">
        <v>130</v>
      </c>
      <c r="C17" s="4">
        <v>40</v>
      </c>
      <c r="D17" s="4">
        <v>40</v>
      </c>
      <c r="E17" s="4">
        <v>40</v>
      </c>
      <c r="H17" s="4">
        <f>+SUM(C17:F17)</f>
        <v>120</v>
      </c>
      <c r="I17" s="9">
        <f>+H17/B17</f>
        <v>0.92307692307692313</v>
      </c>
    </row>
    <row r="18" spans="1:9" x14ac:dyDescent="0.3">
      <c r="A18" t="s">
        <v>5</v>
      </c>
      <c r="B18" s="4">
        <v>45</v>
      </c>
      <c r="C18" s="4">
        <v>10</v>
      </c>
      <c r="D18" s="4">
        <v>25</v>
      </c>
      <c r="F18" s="4">
        <v>10</v>
      </c>
      <c r="H18" s="4">
        <f>+SUM(C18:F18)</f>
        <v>45</v>
      </c>
      <c r="I18" s="9">
        <f>+H18/B18</f>
        <v>1</v>
      </c>
    </row>
    <row r="19" spans="1:9" x14ac:dyDescent="0.3">
      <c r="A19" t="s">
        <v>6</v>
      </c>
      <c r="B19" s="4">
        <v>30</v>
      </c>
      <c r="C19" s="4">
        <v>28</v>
      </c>
      <c r="D19" s="4"/>
      <c r="H19" s="4">
        <f>+SUM(C19:F19)</f>
        <v>28</v>
      </c>
      <c r="I19" s="9">
        <f>+H19/B19</f>
        <v>0.93333333333333335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tabSelected="1" zoomScale="115" zoomScaleNormal="115" workbookViewId="0">
      <selection activeCell="A10" sqref="A10"/>
    </sheetView>
  </sheetViews>
  <sheetFormatPr baseColWidth="10" defaultRowHeight="14.4" x14ac:dyDescent="0.3"/>
  <cols>
    <col min="1" max="1" width="37.44140625" bestFit="1" customWidth="1"/>
    <col min="5" max="5" width="53.33203125" customWidth="1"/>
  </cols>
  <sheetData>
    <row r="1" spans="1:5" x14ac:dyDescent="0.3">
      <c r="A1" s="2" t="s">
        <v>11</v>
      </c>
      <c r="B1" s="10">
        <f>+SUBTOTAL(9,B3:B10)</f>
        <v>1051</v>
      </c>
      <c r="C1" s="10">
        <f>+SUBTOTAL(9,C3:C10)</f>
        <v>1082.48</v>
      </c>
      <c r="D1" s="10">
        <f>+SUBTOTAL(9,D3:D10)</f>
        <v>1122.6932999999999</v>
      </c>
    </row>
    <row r="2" spans="1:5" x14ac:dyDescent="0.3">
      <c r="A2" s="5"/>
      <c r="B2" s="6" t="s">
        <v>1</v>
      </c>
      <c r="C2" s="6" t="s">
        <v>2</v>
      </c>
      <c r="D2" s="6" t="s">
        <v>3</v>
      </c>
      <c r="E2" s="7" t="s">
        <v>32</v>
      </c>
    </row>
    <row r="3" spans="1:5" x14ac:dyDescent="0.3">
      <c r="A3" t="s">
        <v>7</v>
      </c>
      <c r="B3" s="11">
        <f>+salaires_bruts</f>
        <v>560</v>
      </c>
      <c r="C3" s="11">
        <f>+B3*1.025</f>
        <v>574</v>
      </c>
      <c r="D3" s="11">
        <f>+C3*1.025</f>
        <v>588.34999999999991</v>
      </c>
      <c r="E3" t="s">
        <v>33</v>
      </c>
    </row>
    <row r="4" spans="1:5" x14ac:dyDescent="0.3">
      <c r="A4" t="s">
        <v>8</v>
      </c>
      <c r="B4" s="11">
        <v>30</v>
      </c>
      <c r="C4" s="11">
        <v>30</v>
      </c>
      <c r="D4" s="11">
        <v>30</v>
      </c>
      <c r="E4" t="s">
        <v>34</v>
      </c>
    </row>
    <row r="5" spans="1:5" x14ac:dyDescent="0.3">
      <c r="A5" t="s">
        <v>9</v>
      </c>
      <c r="B5" s="11">
        <f>+hebergement_site_ecom</f>
        <v>28</v>
      </c>
      <c r="C5" s="11">
        <f>+B5*1.03*1.5</f>
        <v>43.26</v>
      </c>
      <c r="D5" s="11">
        <f>+C5*1.03*1.5</f>
        <v>66.836700000000008</v>
      </c>
      <c r="E5" t="s">
        <v>36</v>
      </c>
    </row>
    <row r="6" spans="1:5" x14ac:dyDescent="0.3">
      <c r="A6" t="s">
        <v>10</v>
      </c>
      <c r="B6" s="11">
        <f>+hebergement_site_part</f>
        <v>14</v>
      </c>
      <c r="C6" s="11">
        <f>+B6*1.03</f>
        <v>14.42</v>
      </c>
      <c r="D6" s="11">
        <f>+C6*1.03</f>
        <v>14.852600000000001</v>
      </c>
      <c r="E6" t="s">
        <v>35</v>
      </c>
    </row>
    <row r="7" spans="1:5" x14ac:dyDescent="0.3">
      <c r="A7" t="s">
        <v>55</v>
      </c>
      <c r="B7" s="11">
        <v>60</v>
      </c>
      <c r="C7" s="11">
        <f>+B7*1.03</f>
        <v>61.800000000000004</v>
      </c>
      <c r="D7" s="11">
        <f>+C7*1.03</f>
        <v>63.654000000000003</v>
      </c>
      <c r="E7" t="s">
        <v>35</v>
      </c>
    </row>
    <row r="8" spans="1:5" x14ac:dyDescent="0.3">
      <c r="A8" t="s">
        <v>22</v>
      </c>
      <c r="B8" s="11">
        <f>+frais_marketing</f>
        <v>190</v>
      </c>
      <c r="C8" s="11">
        <f>+frais_marketing</f>
        <v>190</v>
      </c>
      <c r="D8" s="11">
        <f>+frais_marketing</f>
        <v>190</v>
      </c>
      <c r="E8" t="s">
        <v>54</v>
      </c>
    </row>
    <row r="9" spans="1:5" x14ac:dyDescent="0.3">
      <c r="A9" t="s">
        <v>23</v>
      </c>
      <c r="B9" s="11">
        <f>+frais_regie</f>
        <v>169</v>
      </c>
      <c r="C9" s="11">
        <f>+frais_regie</f>
        <v>169</v>
      </c>
      <c r="D9" s="11">
        <f>+frais_regie</f>
        <v>169</v>
      </c>
      <c r="E9" t="s">
        <v>53</v>
      </c>
    </row>
    <row r="15" spans="1:5" x14ac:dyDescent="0.3">
      <c r="A15" s="2" t="s">
        <v>11</v>
      </c>
      <c r="B15" s="10">
        <f>+SUBTOTAL(9,B17:B25)</f>
        <v>1046</v>
      </c>
      <c r="C15" s="10">
        <f>+SUBTOTAL(9,C17:C24)</f>
        <v>974.09999999999991</v>
      </c>
      <c r="D15" s="10">
        <f>+SUBTOTAL(9,D17:D25)</f>
        <v>947.87799999999993</v>
      </c>
    </row>
    <row r="16" spans="1:5" x14ac:dyDescent="0.3">
      <c r="A16" s="5"/>
      <c r="B16" s="6" t="s">
        <v>1</v>
      </c>
      <c r="C16" s="6" t="s">
        <v>2</v>
      </c>
      <c r="D16" s="6" t="s">
        <v>3</v>
      </c>
      <c r="E16" s="7" t="s">
        <v>32</v>
      </c>
    </row>
    <row r="17" spans="1:5" x14ac:dyDescent="0.3">
      <c r="A17" t="s">
        <v>7</v>
      </c>
      <c r="B17" s="11">
        <f>+salaires_bruts</f>
        <v>560</v>
      </c>
      <c r="C17" s="10">
        <f>+B17*1.005</f>
        <v>562.79999999999995</v>
      </c>
      <c r="D17" s="10">
        <f>+C17*1.005</f>
        <v>565.61399999999992</v>
      </c>
      <c r="E17" s="2" t="s">
        <v>64</v>
      </c>
    </row>
    <row r="18" spans="1:5" x14ac:dyDescent="0.3">
      <c r="A18" t="s">
        <v>8</v>
      </c>
      <c r="B18" s="11">
        <v>30</v>
      </c>
      <c r="C18" s="11">
        <v>30</v>
      </c>
      <c r="D18" s="11">
        <v>30</v>
      </c>
      <c r="E18" t="s">
        <v>34</v>
      </c>
    </row>
    <row r="19" spans="1:5" x14ac:dyDescent="0.3">
      <c r="A19" t="s">
        <v>9</v>
      </c>
      <c r="B19" s="10">
        <v>25</v>
      </c>
      <c r="C19" s="10">
        <f>+B19*1*1.5</f>
        <v>37.5</v>
      </c>
      <c r="D19" s="10">
        <f>+C19*1*1.5</f>
        <v>56.25</v>
      </c>
      <c r="E19" s="2" t="s">
        <v>66</v>
      </c>
    </row>
    <row r="20" spans="1:5" x14ac:dyDescent="0.3">
      <c r="A20" t="s">
        <v>10</v>
      </c>
      <c r="B20" s="10">
        <v>12</v>
      </c>
      <c r="C20" s="10">
        <f>+B20*1</f>
        <v>12</v>
      </c>
      <c r="D20" s="10">
        <f>+C20*1.03</f>
        <v>12.36</v>
      </c>
      <c r="E20" s="2" t="s">
        <v>67</v>
      </c>
    </row>
    <row r="21" spans="1:5" x14ac:dyDescent="0.3">
      <c r="A21" t="s">
        <v>55</v>
      </c>
      <c r="B21" s="11">
        <v>60</v>
      </c>
      <c r="C21" s="11">
        <f>+B21*1.03</f>
        <v>61.800000000000004</v>
      </c>
      <c r="D21" s="11">
        <f>+C21*1.03</f>
        <v>63.654000000000003</v>
      </c>
      <c r="E21" s="2" t="s">
        <v>67</v>
      </c>
    </row>
    <row r="22" spans="1:5" x14ac:dyDescent="0.3">
      <c r="A22" t="s">
        <v>22</v>
      </c>
      <c r="B22" s="11">
        <f>+frais_marketing</f>
        <v>190</v>
      </c>
      <c r="C22" s="10">
        <v>150</v>
      </c>
      <c r="D22" s="10">
        <v>120</v>
      </c>
      <c r="E22" s="2" t="s">
        <v>65</v>
      </c>
    </row>
    <row r="23" spans="1:5" x14ac:dyDescent="0.3">
      <c r="A23" t="s">
        <v>23</v>
      </c>
      <c r="B23" s="11">
        <f>+frais_regie</f>
        <v>169</v>
      </c>
      <c r="C23" s="10">
        <v>120</v>
      </c>
      <c r="D23" s="10">
        <v>100</v>
      </c>
      <c r="E23" s="2" t="s">
        <v>65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4"/>
  <sheetViews>
    <sheetView zoomScale="115" zoomScaleNormal="115" workbookViewId="0">
      <selection activeCell="B9" sqref="B9"/>
    </sheetView>
  </sheetViews>
  <sheetFormatPr baseColWidth="10" defaultRowHeight="14.4" x14ac:dyDescent="0.3"/>
  <cols>
    <col min="1" max="1" width="28.44140625" customWidth="1"/>
    <col min="2" max="2" width="10.109375" bestFit="1" customWidth="1"/>
    <col min="3" max="3" width="19.44140625" customWidth="1"/>
  </cols>
  <sheetData>
    <row r="1" spans="1:4" x14ac:dyDescent="0.3">
      <c r="A1" s="2" t="s">
        <v>30</v>
      </c>
      <c r="D1" s="2">
        <f>SUM(C4:C10)</f>
        <v>560</v>
      </c>
    </row>
    <row r="3" spans="1:4" x14ac:dyDescent="0.3">
      <c r="A3" s="5" t="s">
        <v>44</v>
      </c>
      <c r="B3" s="5" t="s">
        <v>18</v>
      </c>
      <c r="C3" s="5" t="s">
        <v>52</v>
      </c>
      <c r="D3" s="5"/>
    </row>
    <row r="4" spans="1:4" x14ac:dyDescent="0.3">
      <c r="A4" t="s">
        <v>12</v>
      </c>
      <c r="B4" t="s">
        <v>19</v>
      </c>
      <c r="C4">
        <v>140</v>
      </c>
    </row>
    <row r="5" spans="1:4" x14ac:dyDescent="0.3">
      <c r="A5" t="s">
        <v>13</v>
      </c>
      <c r="B5" t="s">
        <v>20</v>
      </c>
      <c r="C5">
        <v>30</v>
      </c>
    </row>
    <row r="6" spans="1:4" x14ac:dyDescent="0.3">
      <c r="A6" t="s">
        <v>14</v>
      </c>
      <c r="B6" t="s">
        <v>45</v>
      </c>
      <c r="C6">
        <v>90</v>
      </c>
    </row>
    <row r="7" spans="1:4" x14ac:dyDescent="0.3">
      <c r="A7" t="s">
        <v>15</v>
      </c>
      <c r="B7" t="s">
        <v>21</v>
      </c>
      <c r="C7">
        <v>90</v>
      </c>
    </row>
    <row r="8" spans="1:4" x14ac:dyDescent="0.3">
      <c r="A8" t="s">
        <v>16</v>
      </c>
      <c r="B8" t="s">
        <v>46</v>
      </c>
      <c r="C8">
        <v>90</v>
      </c>
    </row>
    <row r="9" spans="1:4" x14ac:dyDescent="0.3">
      <c r="A9" t="s">
        <v>17</v>
      </c>
      <c r="B9" t="s">
        <v>47</v>
      </c>
      <c r="C9">
        <v>120</v>
      </c>
    </row>
    <row r="12" spans="1:4" x14ac:dyDescent="0.3">
      <c r="A12" s="2" t="s">
        <v>31</v>
      </c>
      <c r="D12" s="2">
        <f>+SUM(D15:D16)</f>
        <v>42</v>
      </c>
    </row>
    <row r="14" spans="1:4" x14ac:dyDescent="0.3">
      <c r="A14" s="5" t="s">
        <v>29</v>
      </c>
      <c r="B14" s="5" t="s">
        <v>25</v>
      </c>
      <c r="C14" s="5" t="s">
        <v>43</v>
      </c>
      <c r="D14" s="5" t="s">
        <v>27</v>
      </c>
    </row>
    <row r="15" spans="1:4" x14ac:dyDescent="0.3">
      <c r="A15" t="s">
        <v>24</v>
      </c>
      <c r="B15">
        <v>4</v>
      </c>
      <c r="C15">
        <v>2</v>
      </c>
      <c r="D15">
        <f>+B15+12*C15</f>
        <v>28</v>
      </c>
    </row>
    <row r="16" spans="1:4" x14ac:dyDescent="0.3">
      <c r="A16" t="s">
        <v>28</v>
      </c>
      <c r="B16">
        <v>2</v>
      </c>
      <c r="C16">
        <v>1</v>
      </c>
      <c r="D16">
        <f>+B16+12*C16</f>
        <v>14</v>
      </c>
    </row>
    <row r="19" spans="1:4" x14ac:dyDescent="0.3">
      <c r="A19" s="2" t="s">
        <v>37</v>
      </c>
      <c r="D19" s="2">
        <f>+SUM(D22:D25)</f>
        <v>190</v>
      </c>
    </row>
    <row r="21" spans="1:4" x14ac:dyDescent="0.3">
      <c r="A21" s="5" t="s">
        <v>18</v>
      </c>
      <c r="B21" s="5" t="s">
        <v>38</v>
      </c>
      <c r="C21" s="5" t="s">
        <v>26</v>
      </c>
      <c r="D21" s="5" t="s">
        <v>27</v>
      </c>
    </row>
    <row r="22" spans="1:4" x14ac:dyDescent="0.3">
      <c r="A22" s="1" t="s">
        <v>39</v>
      </c>
      <c r="B22">
        <v>25</v>
      </c>
      <c r="D22">
        <f>+B22+12*C22</f>
        <v>25</v>
      </c>
    </row>
    <row r="23" spans="1:4" x14ac:dyDescent="0.3">
      <c r="A23" s="1" t="s">
        <v>40</v>
      </c>
      <c r="B23">
        <v>25</v>
      </c>
      <c r="D23">
        <f>+B23+12*C23</f>
        <v>25</v>
      </c>
    </row>
    <row r="24" spans="1:4" x14ac:dyDescent="0.3">
      <c r="A24" s="1" t="s">
        <v>41</v>
      </c>
      <c r="B24">
        <v>15</v>
      </c>
      <c r="C24">
        <v>10</v>
      </c>
      <c r="D24">
        <f>+B24+12*C24</f>
        <v>135</v>
      </c>
    </row>
    <row r="25" spans="1:4" x14ac:dyDescent="0.3">
      <c r="A25" s="1" t="s">
        <v>42</v>
      </c>
      <c r="B25">
        <v>5</v>
      </c>
      <c r="D25">
        <f>+B25+12*C25</f>
        <v>5</v>
      </c>
    </row>
    <row r="28" spans="1:4" x14ac:dyDescent="0.3">
      <c r="A28" s="2" t="s">
        <v>50</v>
      </c>
      <c r="D28" s="2">
        <f>+SUM(D31:D34)</f>
        <v>169</v>
      </c>
    </row>
    <row r="30" spans="1:4" x14ac:dyDescent="0.3">
      <c r="A30" s="5" t="s">
        <v>18</v>
      </c>
      <c r="B30" s="5" t="s">
        <v>38</v>
      </c>
      <c r="C30" s="5" t="s">
        <v>26</v>
      </c>
      <c r="D30" s="5" t="s">
        <v>27</v>
      </c>
    </row>
    <row r="31" spans="1:4" x14ac:dyDescent="0.3">
      <c r="A31" s="1" t="s">
        <v>48</v>
      </c>
      <c r="B31">
        <v>10</v>
      </c>
      <c r="D31">
        <f>+B31+12*C31</f>
        <v>10</v>
      </c>
    </row>
    <row r="32" spans="1:4" x14ac:dyDescent="0.3">
      <c r="A32" s="1" t="s">
        <v>49</v>
      </c>
      <c r="B32">
        <v>15</v>
      </c>
      <c r="D32">
        <f>+B32+12*C32</f>
        <v>15</v>
      </c>
    </row>
    <row r="33" spans="1:4" x14ac:dyDescent="0.3">
      <c r="A33" s="1" t="s">
        <v>51</v>
      </c>
      <c r="C33">
        <f>1000*12/1000</f>
        <v>12</v>
      </c>
      <c r="D33">
        <f>+B33+12*C33</f>
        <v>144</v>
      </c>
    </row>
    <row r="34" spans="1:4" x14ac:dyDescent="0.3">
      <c r="A34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CAPEX ON'TROC</vt:lpstr>
      <vt:lpstr>OPEX ON'TROC</vt:lpstr>
      <vt:lpstr>Data ON'TROC</vt:lpstr>
      <vt:lpstr>frais_marketing</vt:lpstr>
      <vt:lpstr>frais_regie</vt:lpstr>
      <vt:lpstr>hebergement_site_ecom</vt:lpstr>
      <vt:lpstr>hebergement_site_part</vt:lpstr>
      <vt:lpstr>salaires_bruts</vt:lpstr>
    </vt:vector>
  </TitlesOfParts>
  <Company>Lexisnexis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Brice-Arnaud Guerin</dc:creator>
  <cp:lastModifiedBy>Guerin, Brice-Arnaud (TSPRI)</cp:lastModifiedBy>
  <dcterms:created xsi:type="dcterms:W3CDTF">2014-08-15T06:32:17Z</dcterms:created>
  <dcterms:modified xsi:type="dcterms:W3CDTF">2022-09-27T07:45:52Z</dcterms:modified>
</cp:coreProperties>
</file>